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10.6.0.98\общая\1 СОВЕТ ДЕПУТАТОВ\СЕССИИ СОВЕТА ДЕПУТАТОВ\4 созыв\29 сессия\Решения\Исполнение бюджета за 1 кв 2024\"/>
    </mc:Choice>
  </mc:AlternateContent>
  <xr:revisionPtr revIDLastSave="0" documentId="13_ncr:1_{ACACD592-DC12-421F-9438-ACC39903EC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externalReferences>
    <externalReference r:id="rId2"/>
  </externalReferences>
  <definedNames>
    <definedName name="_xlnm._FilterDatabase" localSheetId="0" hidden="1">'[1]2022'!$A$10:$E$44</definedName>
    <definedName name="Date">#REF!</definedName>
    <definedName name="Dohod">#REF!</definedName>
    <definedName name="ghs">#REF!</definedName>
    <definedName name="Print_Titles" localSheetId="0">'[1]2022'!$10:$10</definedName>
    <definedName name="Table" localSheetId="0">'[1]2022'!#REF!</definedName>
    <definedName name="Table">#REF!</definedName>
    <definedName name="Table1">#REF!</definedName>
    <definedName name="Table2">#REF!</definedName>
    <definedName name="Table3" localSheetId="0">'[1]2022'!#REF!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'[1]2022'!$A$11</definedName>
    <definedName name="Таблица2">#REF!</definedName>
    <definedName name="Таблица3">#REF!</definedName>
  </definedNames>
  <calcPr calcId="191029"/>
</workbook>
</file>

<file path=xl/calcChain.xml><?xml version="1.0" encoding="utf-8"?>
<calcChain xmlns="http://schemas.openxmlformats.org/spreadsheetml/2006/main">
  <c r="E47" i="1" l="1"/>
  <c r="E46" i="1"/>
  <c r="E44" i="1"/>
  <c r="E43" i="1"/>
  <c r="E42" i="1"/>
  <c r="E41" i="1"/>
  <c r="E40" i="1"/>
  <c r="E39" i="1"/>
  <c r="E38" i="1"/>
  <c r="E37" i="1"/>
  <c r="E36" i="1"/>
  <c r="E35" i="1"/>
  <c r="E33" i="1"/>
  <c r="E32" i="1"/>
  <c r="E31" i="1"/>
  <c r="E27" i="1"/>
  <c r="E26" i="1"/>
  <c r="E25" i="1"/>
  <c r="E24" i="1"/>
  <c r="E23" i="1"/>
  <c r="E21" i="1"/>
  <c r="E19" i="1"/>
  <c r="E18" i="1"/>
  <c r="E16" i="1"/>
  <c r="E14" i="1"/>
  <c r="E13" i="1"/>
  <c r="E12" i="1"/>
  <c r="E11" i="1"/>
</calcChain>
</file>

<file path=xl/sharedStrings.xml><?xml version="1.0" encoding="utf-8"?>
<sst xmlns="http://schemas.openxmlformats.org/spreadsheetml/2006/main" count="106" uniqueCount="91">
  <si>
    <t>Приложение № 2</t>
  </si>
  <si>
    <t>Маслянинского района Новосибирской области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</si>
  <si>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</si>
  <si>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</si>
  <si>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</si>
  <si>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</si>
  <si>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</si>
  <si>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</si>
  <si>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</si>
  <si>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</si>
  <si>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</si>
  <si>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</si>
  <si>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</si>
  <si>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</si>
  <si>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0104</t>
  </si>
  <si>
    <t xml:space="preserve">Судебная система </t>
  </si>
  <si>
    <t>0105</t>
  </si>
  <si>
    <t>-</t>
  </si>
  <si>
    <t xml:space="preserve"> -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</si>
  <si>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</si>
  <si>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</si>
  <si>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</si>
  <si>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</si>
  <si>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</si>
  <si>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</si>
  <si>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</si>
  <si>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 0203 </t>
  </si>
  <si>
    <t>Гражданская оборона</t>
  </si>
  <si>
    <t>0309</t>
  </si>
  <si>
    <t xml:space="preserve">Обеспечение пожарной безопасности </t>
  </si>
  <si>
    <t>0310</t>
  </si>
  <si>
    <t>Транспорт</t>
  </si>
  <si>
    <t xml:space="preserve"> 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</si>
  <si>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</si>
  <si>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</si>
  <si>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</si>
  <si>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 0412 </t>
  </si>
  <si>
    <t>Жилищное хозяйство</t>
  </si>
  <si>
    <t xml:space="preserve"> 0501</t>
  </si>
  <si>
    <t>Коммунальное хозяйство</t>
  </si>
  <si>
    <t xml:space="preserve"> 0502</t>
  </si>
  <si>
    <t>Благоустройство</t>
  </si>
  <si>
    <t xml:space="preserve"> 0503 </t>
  </si>
  <si>
    <t>Другие вопросы в области жилищно-коммунального хозяйства</t>
  </si>
  <si>
    <t>0505</t>
  </si>
  <si>
    <t>Дошкольное образование</t>
  </si>
  <si>
    <t xml:space="preserve"> 0701 </t>
  </si>
  <si>
    <t>Общее образование</t>
  </si>
  <si>
    <t xml:space="preserve"> 0702</t>
  </si>
  <si>
    <t>Дополнительное образование детей</t>
  </si>
  <si>
    <t>0703</t>
  </si>
  <si>
    <t>Молодежная политика</t>
  </si>
  <si>
    <t xml:space="preserve"> 0707</t>
  </si>
  <si>
    <t>Другие вопросы в области образования</t>
  </si>
  <si>
    <t>0709</t>
  </si>
  <si>
    <t>Культура</t>
  </si>
  <si>
    <t>0801</t>
  </si>
  <si>
    <t>Пенсионное обеспечение</t>
  </si>
  <si>
    <t xml:space="preserve"> 1001 </t>
  </si>
  <si>
    <t>Социальное обслуживание населения</t>
  </si>
  <si>
    <t xml:space="preserve"> 1002</t>
  </si>
  <si>
    <t>Социальное обеспечение населения</t>
  </si>
  <si>
    <t xml:space="preserve"> 1003</t>
  </si>
  <si>
    <t>Охрана семьи и детства</t>
  </si>
  <si>
    <t xml:space="preserve"> 1004 </t>
  </si>
  <si>
    <t>Другие вопросы в области социальной политики</t>
  </si>
  <si>
    <t>1006</t>
  </si>
  <si>
    <t>Массовый спорт</t>
  </si>
  <si>
    <t>1102</t>
  </si>
  <si>
    <t>Другие вопросы в области физической культуры и спорта</t>
  </si>
  <si>
    <t xml:space="preserve"> 1105 </t>
  </si>
  <si>
    <t>Обслуживание государственного внутреннего и муниципального долга</t>
  </si>
  <si>
    <t>1301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</si>
  <si>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</si>
  <si>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1401 </t>
  </si>
  <si>
    <t>Прочие межбюджетные трансферты общего характера</t>
  </si>
  <si>
    <t xml:space="preserve"> 1403 </t>
  </si>
  <si>
    <t>Результат исполнения бюджета (дефицит / профицит)</t>
  </si>
  <si>
    <t xml:space="preserve"> 9600</t>
  </si>
  <si>
    <t xml:space="preserve"> Маслянинского района Новосибирской области за 1 квартал 2024 года"</t>
  </si>
  <si>
    <t xml:space="preserve">Исполнение расходов бюджета Маслянинского района Новосибирской области за 1 квартал 2024 года по разделам и подразделам классификации расходов бюджета </t>
  </si>
  <si>
    <t>0406</t>
  </si>
  <si>
    <t>0605</t>
  </si>
  <si>
    <t>0705</t>
  </si>
  <si>
    <t>Водное хозяйство</t>
  </si>
  <si>
    <t>Другие вопросы в области охраны окружающей среды</t>
  </si>
  <si>
    <t>Профессиональная подготовка, переподготовка и повышение квалификации</t>
  </si>
  <si>
    <t xml:space="preserve">к решению 29 сессии Совета депутатов </t>
  </si>
  <si>
    <t>от 17 июля 2024 г. №       "Об исполнении бюджета</t>
  </si>
  <si>
    <t>от 18 июля</t>
  </si>
  <si>
    <t>2024 г.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</si>
</sst>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 Cy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theme="1"/>
      </left>
      <right/>
      <top style="thin">
        <color auto="1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6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3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9" fillId="5" borderId="7" xfId="0" applyFont="1" applyFill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top" wrapText="1"/>
    </xf>
    <xf numFmtId="0" fontId="9" fillId="4" borderId="8" xfId="0" applyFont="1" applyFill="1" applyBorder="1" applyAlignment="1">
      <alignment horizontal="left" vertical="top" wrapText="1"/>
    </xf>
    <xf numFmtId="0" fontId="9" fillId="5" borderId="6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49" fontId="9" fillId="5" borderId="12" xfId="0" applyNumberFormat="1" applyFont="1" applyFill="1" applyBorder="1" applyAlignment="1">
      <alignment horizontal="center" vertical="center" wrapText="1"/>
    </xf>
    <xf numFmtId="49" fontId="9" fillId="5" borderId="13" xfId="0" applyNumberFormat="1" applyFont="1" applyFill="1" applyBorder="1" applyAlignment="1">
      <alignment horizontal="center" vertical="center" wrapText="1"/>
    </xf>
    <xf numFmtId="49" fontId="9" fillId="5" borderId="14" xfId="0" applyNumberFormat="1" applyFont="1" applyFill="1" applyBorder="1" applyAlignment="1">
      <alignment horizontal="center" vertical="center" wrapText="1"/>
    </xf>
    <xf numFmtId="49" fontId="9" fillId="5" borderId="15" xfId="0" applyNumberFormat="1" applyFont="1" applyFill="1" applyBorder="1" applyAlignment="1">
      <alignment horizontal="center" vertical="center" wrapText="1"/>
    </xf>
    <xf numFmtId="49" fontId="9" fillId="5" borderId="16" xfId="0" applyNumberFormat="1" applyFont="1" applyFill="1" applyBorder="1" applyAlignment="1">
      <alignment horizontal="center" vertical="center" wrapText="1"/>
    </xf>
    <xf numFmtId="4" fontId="11" fillId="5" borderId="17" xfId="0" applyNumberFormat="1" applyFont="1" applyFill="1" applyBorder="1" applyAlignment="1">
      <alignment horizontal="center" vertical="center" wrapText="1"/>
    </xf>
    <xf numFmtId="4" fontId="11" fillId="5" borderId="19" xfId="0" applyNumberFormat="1" applyFont="1" applyFill="1" applyBorder="1" applyAlignment="1">
      <alignment horizontal="center" vertical="center" wrapText="1"/>
    </xf>
    <xf numFmtId="4" fontId="10" fillId="5" borderId="20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" fontId="11" fillId="5" borderId="11" xfId="0" applyNumberFormat="1" applyFont="1" applyFill="1" applyBorder="1" applyAlignment="1">
      <alignment horizontal="center" vertical="center" wrapText="1"/>
    </xf>
    <xf numFmtId="4" fontId="11" fillId="5" borderId="23" xfId="0" applyNumberFormat="1" applyFont="1" applyFill="1" applyBorder="1" applyAlignment="1">
      <alignment horizontal="center" vertical="center" wrapText="1"/>
    </xf>
    <xf numFmtId="4" fontId="10" fillId="5" borderId="24" xfId="0" applyNumberFormat="1" applyFont="1" applyFill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2" fontId="11" fillId="5" borderId="26" xfId="2" applyNumberFormat="1" applyFont="1" applyFill="1" applyBorder="1" applyAlignment="1">
      <alignment horizontal="center" vertical="center" wrapText="1"/>
    </xf>
    <xf numFmtId="2" fontId="11" fillId="5" borderId="23" xfId="2" applyNumberFormat="1" applyFont="1" applyFill="1" applyBorder="1" applyAlignment="1">
      <alignment horizontal="center" vertical="center" wrapText="1"/>
    </xf>
    <xf numFmtId="2" fontId="11" fillId="5" borderId="24" xfId="2" applyNumberFormat="1" applyFont="1" applyFill="1" applyBorder="1" applyAlignment="1">
      <alignment horizontal="center" vertical="center" wrapText="1"/>
    </xf>
    <xf numFmtId="4" fontId="11" fillId="0" borderId="22" xfId="0" applyNumberFormat="1" applyFont="1" applyBorder="1" applyAlignment="1">
      <alignment horizontal="center" vertical="center" wrapText="1"/>
    </xf>
    <xf numFmtId="4" fontId="11" fillId="0" borderId="18" xfId="0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center" vertical="center" wrapText="1"/>
    </xf>
    <xf numFmtId="4" fontId="11" fillId="0" borderId="23" xfId="0" applyNumberFormat="1" applyFont="1" applyBorder="1" applyAlignment="1">
      <alignment horizontal="center" vertical="center" wrapText="1"/>
    </xf>
    <xf numFmtId="4" fontId="11" fillId="0" borderId="19" xfId="0" applyNumberFormat="1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10" fillId="0" borderId="17" xfId="0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E64"/>
  <sheetViews>
    <sheetView showGridLines="0" tabSelected="1" topLeftCell="A10" workbookViewId="0">
      <selection activeCell="W7" sqref="W7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5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87</v>
      </c>
    </row>
    <row r="3" spans="1:5" ht="15.75" x14ac:dyDescent="0.25">
      <c r="A3" s="5"/>
      <c r="B3" s="5"/>
      <c r="C3" s="6"/>
      <c r="D3" s="7"/>
      <c r="E3" s="8" t="s">
        <v>1</v>
      </c>
    </row>
    <row r="4" spans="1:5" ht="15.75" x14ac:dyDescent="0.25">
      <c r="A4" s="5"/>
      <c r="B4" s="5" t="s">
        <v>89</v>
      </c>
      <c r="C4" s="6" t="s">
        <v>90</v>
      </c>
      <c r="D4" s="7"/>
      <c r="E4" s="8" t="s">
        <v>88</v>
      </c>
    </row>
    <row r="5" spans="1:5" ht="15.75" x14ac:dyDescent="0.25">
      <c r="A5" s="3"/>
      <c r="B5" s="5"/>
      <c r="C5" s="6"/>
      <c r="D5" s="7"/>
      <c r="E5" s="8" t="s">
        <v>79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55" t="s">
        <v>80</v>
      </c>
      <c r="B7" s="55"/>
      <c r="C7" s="55"/>
      <c r="D7" s="55"/>
      <c r="E7" s="55"/>
    </row>
    <row r="8" spans="1:5" ht="13.5" thickBot="1" x14ac:dyDescent="0.25">
      <c r="A8" s="9"/>
      <c r="B8" s="10"/>
      <c r="C8" s="11"/>
      <c r="D8" s="11" t="s">
        <v>2</v>
      </c>
      <c r="E8" s="12"/>
    </row>
    <row r="9" spans="1:5" ht="13.5" hidden="1" thickBot="1" x14ac:dyDescent="0.25">
      <c r="A9" s="13"/>
      <c r="C9" s="14"/>
      <c r="D9" s="14"/>
      <c r="E9" s="14"/>
    </row>
    <row r="10" spans="1:5" ht="42.75" customHeight="1" thickBot="1" x14ac:dyDescent="0.25">
      <c r="A10" s="15" t="s">
        <v>3</v>
      </c>
      <c r="B10" s="16" t="s">
        <v>4</v>
      </c>
      <c r="C10" s="38" t="s">
        <v>5</v>
      </c>
      <c r="D10" s="17" t="s">
        <v>6</v>
      </c>
      <c r="E10" s="18" t="s">
        <v>7</v>
      </c>
    </row>
    <row r="11" spans="1:5" ht="17.25" customHeight="1" x14ac:dyDescent="0.2">
      <c r="A11" s="24" t="s">
        <v>8</v>
      </c>
      <c r="B11" s="21"/>
      <c r="C11" s="22">
        <v>1989882.53</v>
      </c>
      <c r="D11" s="42">
        <v>400225.5</v>
      </c>
      <c r="E11" s="44">
        <f>D11/C11*100</f>
        <v>20.113021445542316</v>
      </c>
    </row>
    <row r="12" spans="1:5" ht="38.25" x14ac:dyDescent="0.2">
      <c r="A12" s="25" t="s">
        <v>9</v>
      </c>
      <c r="B12" s="30" t="s">
        <v>10</v>
      </c>
      <c r="C12" s="39">
        <v>3123.93</v>
      </c>
      <c r="D12" s="35">
        <v>771.23</v>
      </c>
      <c r="E12" s="45">
        <f>D12/C12*100</f>
        <v>24.687813107207909</v>
      </c>
    </row>
    <row r="13" spans="1:5" ht="42.75" customHeight="1" x14ac:dyDescent="0.2">
      <c r="A13" s="24" t="s">
        <v>11</v>
      </c>
      <c r="B13" s="31" t="s">
        <v>12</v>
      </c>
      <c r="C13" s="39">
        <v>2833.15</v>
      </c>
      <c r="D13" s="35">
        <v>525.57000000000005</v>
      </c>
      <c r="E13" s="45">
        <f>D13/C13*100</f>
        <v>18.55072975310167</v>
      </c>
    </row>
    <row r="14" spans="1:5" ht="51" x14ac:dyDescent="0.2">
      <c r="A14" s="25" t="s">
        <v>13</v>
      </c>
      <c r="B14" s="32" t="s">
        <v>14</v>
      </c>
      <c r="C14" s="47">
        <v>78365.72</v>
      </c>
      <c r="D14" s="48">
        <v>14958.7</v>
      </c>
      <c r="E14" s="45">
        <f>D14/C14*100</f>
        <v>19.088320760659126</v>
      </c>
    </row>
    <row r="15" spans="1:5" x14ac:dyDescent="0.2">
      <c r="A15" s="25" t="s">
        <v>15</v>
      </c>
      <c r="B15" s="33" t="s">
        <v>16</v>
      </c>
      <c r="C15" s="49">
        <v>9.16</v>
      </c>
      <c r="D15" s="50" t="s">
        <v>17</v>
      </c>
      <c r="E15" s="45" t="s">
        <v>18</v>
      </c>
    </row>
    <row r="16" spans="1:5" ht="38.25" x14ac:dyDescent="0.2">
      <c r="A16" s="25" t="s">
        <v>19</v>
      </c>
      <c r="B16" s="33" t="s">
        <v>20</v>
      </c>
      <c r="C16" s="51">
        <v>2472.13</v>
      </c>
      <c r="D16" s="52">
        <v>696.05</v>
      </c>
      <c r="E16" s="45">
        <f>D16/C16*100</f>
        <v>28.155881769971643</v>
      </c>
    </row>
    <row r="17" spans="1:5" ht="15.75" customHeight="1" x14ac:dyDescent="0.2">
      <c r="A17" s="25" t="s">
        <v>21</v>
      </c>
      <c r="B17" s="33" t="s">
        <v>22</v>
      </c>
      <c r="C17" s="49">
        <v>135</v>
      </c>
      <c r="D17" s="50" t="s">
        <v>17</v>
      </c>
      <c r="E17" s="45" t="s">
        <v>18</v>
      </c>
    </row>
    <row r="18" spans="1:5" x14ac:dyDescent="0.2">
      <c r="A18" s="25" t="s">
        <v>23</v>
      </c>
      <c r="B18" s="33" t="s">
        <v>24</v>
      </c>
      <c r="C18" s="51">
        <v>76047.820000000007</v>
      </c>
      <c r="D18" s="52">
        <v>14816.61</v>
      </c>
      <c r="E18" s="45">
        <f>D18/C18*100</f>
        <v>19.483280388576553</v>
      </c>
    </row>
    <row r="19" spans="1:5" x14ac:dyDescent="0.2">
      <c r="A19" s="26" t="s">
        <v>25</v>
      </c>
      <c r="B19" s="33" t="s">
        <v>26</v>
      </c>
      <c r="C19" s="23">
        <v>3078.84</v>
      </c>
      <c r="D19" s="43">
        <v>769.7</v>
      </c>
      <c r="E19" s="45">
        <f>D19/C19*100</f>
        <v>24.999675202348936</v>
      </c>
    </row>
    <row r="20" spans="1:5" hidden="1" x14ac:dyDescent="0.2">
      <c r="A20" s="26" t="s">
        <v>27</v>
      </c>
      <c r="B20" s="33" t="s">
        <v>28</v>
      </c>
      <c r="C20" s="49" t="s">
        <v>18</v>
      </c>
      <c r="D20" s="50" t="s">
        <v>18</v>
      </c>
      <c r="E20" s="45" t="s">
        <v>18</v>
      </c>
    </row>
    <row r="21" spans="1:5" x14ac:dyDescent="0.2">
      <c r="A21" s="26" t="s">
        <v>29</v>
      </c>
      <c r="B21" s="33" t="s">
        <v>30</v>
      </c>
      <c r="C21" s="51">
        <v>4939.45</v>
      </c>
      <c r="D21" s="52">
        <v>1201.03</v>
      </c>
      <c r="E21" s="45">
        <f t="shared" ref="E21:E27" si="0">D21/C21*100</f>
        <v>24.315055319924284</v>
      </c>
    </row>
    <row r="22" spans="1:5" x14ac:dyDescent="0.2">
      <c r="A22" s="26" t="s">
        <v>84</v>
      </c>
      <c r="B22" s="33" t="s">
        <v>81</v>
      </c>
      <c r="C22" s="51">
        <v>1009.31</v>
      </c>
      <c r="D22" s="52" t="s">
        <v>18</v>
      </c>
      <c r="E22" s="45"/>
    </row>
    <row r="23" spans="1:5" x14ac:dyDescent="0.2">
      <c r="A23" s="26" t="s">
        <v>31</v>
      </c>
      <c r="B23" s="33" t="s">
        <v>32</v>
      </c>
      <c r="C23" s="51">
        <v>24425.46</v>
      </c>
      <c r="D23" s="52">
        <v>2307.5500000000002</v>
      </c>
      <c r="E23" s="45">
        <f t="shared" si="0"/>
        <v>9.4473144006295087</v>
      </c>
    </row>
    <row r="24" spans="1:5" x14ac:dyDescent="0.2">
      <c r="A24" s="27" t="s">
        <v>33</v>
      </c>
      <c r="B24" s="33" t="s">
        <v>34</v>
      </c>
      <c r="C24" s="51">
        <v>40851.99</v>
      </c>
      <c r="D24" s="50">
        <v>5864.55</v>
      </c>
      <c r="E24" s="45">
        <f t="shared" si="0"/>
        <v>14.355604219035598</v>
      </c>
    </row>
    <row r="25" spans="1:5" ht="17.25" customHeight="1" x14ac:dyDescent="0.2">
      <c r="A25" s="26" t="s">
        <v>35</v>
      </c>
      <c r="B25" s="33" t="s">
        <v>36</v>
      </c>
      <c r="C25" s="51">
        <v>9573.4500000000007</v>
      </c>
      <c r="D25" s="52">
        <v>1720.81</v>
      </c>
      <c r="E25" s="45">
        <f t="shared" si="0"/>
        <v>17.974815766520948</v>
      </c>
    </row>
    <row r="26" spans="1:5" s="19" customFormat="1" x14ac:dyDescent="0.2">
      <c r="A26" s="27" t="s">
        <v>37</v>
      </c>
      <c r="B26" s="33" t="s">
        <v>38</v>
      </c>
      <c r="C26" s="51">
        <v>95718.76</v>
      </c>
      <c r="D26" s="52">
        <v>35428.74</v>
      </c>
      <c r="E26" s="45">
        <f t="shared" si="0"/>
        <v>37.013371255540712</v>
      </c>
    </row>
    <row r="27" spans="1:5" s="19" customFormat="1" x14ac:dyDescent="0.2">
      <c r="A27" s="27" t="s">
        <v>39</v>
      </c>
      <c r="B27" s="33" t="s">
        <v>40</v>
      </c>
      <c r="C27" s="51">
        <v>73607.22</v>
      </c>
      <c r="D27" s="52">
        <v>425.47</v>
      </c>
      <c r="E27" s="45">
        <f t="shared" si="0"/>
        <v>0.57802753588574596</v>
      </c>
    </row>
    <row r="28" spans="1:5" x14ac:dyDescent="0.2">
      <c r="A28" s="26" t="s">
        <v>41</v>
      </c>
      <c r="B28" s="33" t="s">
        <v>42</v>
      </c>
      <c r="C28" s="51">
        <v>8612.11</v>
      </c>
      <c r="D28" s="52" t="s">
        <v>18</v>
      </c>
      <c r="E28" s="45" t="s">
        <v>18</v>
      </c>
    </row>
    <row r="29" spans="1:5" ht="25.5" x14ac:dyDescent="0.2">
      <c r="A29" s="24" t="s">
        <v>43</v>
      </c>
      <c r="B29" s="33" t="s">
        <v>44</v>
      </c>
      <c r="C29" s="51">
        <v>10500.6</v>
      </c>
      <c r="D29" s="52" t="s">
        <v>18</v>
      </c>
      <c r="E29" s="45" t="s">
        <v>18</v>
      </c>
    </row>
    <row r="30" spans="1:5" ht="25.5" x14ac:dyDescent="0.2">
      <c r="A30" s="26" t="s">
        <v>85</v>
      </c>
      <c r="B30" s="33" t="s">
        <v>82</v>
      </c>
      <c r="C30" s="51">
        <v>171</v>
      </c>
      <c r="D30" s="52" t="s">
        <v>18</v>
      </c>
      <c r="E30" s="45" t="s">
        <v>18</v>
      </c>
    </row>
    <row r="31" spans="1:5" x14ac:dyDescent="0.2">
      <c r="A31" s="27" t="s">
        <v>45</v>
      </c>
      <c r="B31" s="33" t="s">
        <v>46</v>
      </c>
      <c r="C31" s="51">
        <v>252908.22</v>
      </c>
      <c r="D31" s="52">
        <v>54339.83</v>
      </c>
      <c r="E31" s="45">
        <f t="shared" ref="E31:E44" si="1">D31/C31*100</f>
        <v>21.485988078995614</v>
      </c>
    </row>
    <row r="32" spans="1:5" x14ac:dyDescent="0.2">
      <c r="A32" s="26" t="s">
        <v>47</v>
      </c>
      <c r="B32" s="33" t="s">
        <v>48</v>
      </c>
      <c r="C32" s="51">
        <v>669452.41</v>
      </c>
      <c r="D32" s="52">
        <v>147729.84</v>
      </c>
      <c r="E32" s="45">
        <f t="shared" si="1"/>
        <v>22.067265393816417</v>
      </c>
    </row>
    <row r="33" spans="1:5" x14ac:dyDescent="0.2">
      <c r="A33" s="26" t="s">
        <v>49</v>
      </c>
      <c r="B33" s="33" t="s">
        <v>50</v>
      </c>
      <c r="C33" s="51">
        <v>79440.72</v>
      </c>
      <c r="D33" s="52">
        <v>18234.169999999998</v>
      </c>
      <c r="E33" s="45">
        <f t="shared" si="1"/>
        <v>22.953178168576514</v>
      </c>
    </row>
    <row r="34" spans="1:5" ht="25.5" x14ac:dyDescent="0.2">
      <c r="A34" s="26" t="s">
        <v>86</v>
      </c>
      <c r="B34" s="33" t="s">
        <v>83</v>
      </c>
      <c r="C34" s="23">
        <v>301.55</v>
      </c>
      <c r="D34" s="43">
        <v>2.9</v>
      </c>
      <c r="E34" s="45"/>
    </row>
    <row r="35" spans="1:5" ht="18" customHeight="1" x14ac:dyDescent="0.2">
      <c r="A35" s="26" t="s">
        <v>51</v>
      </c>
      <c r="B35" s="33" t="s">
        <v>52</v>
      </c>
      <c r="C35" s="51">
        <v>400</v>
      </c>
      <c r="D35" s="52">
        <v>66.5</v>
      </c>
      <c r="E35" s="45">
        <f t="shared" si="1"/>
        <v>16.625</v>
      </c>
    </row>
    <row r="36" spans="1:5" s="19" customFormat="1" x14ac:dyDescent="0.2">
      <c r="A36" s="27" t="s">
        <v>53</v>
      </c>
      <c r="B36" s="33" t="s">
        <v>54</v>
      </c>
      <c r="C36" s="51">
        <v>56419.71</v>
      </c>
      <c r="D36" s="52">
        <v>1608.44</v>
      </c>
      <c r="E36" s="45">
        <f t="shared" si="1"/>
        <v>2.8508476913475809</v>
      </c>
    </row>
    <row r="37" spans="1:5" s="19" customFormat="1" x14ac:dyDescent="0.2">
      <c r="A37" s="26" t="s">
        <v>55</v>
      </c>
      <c r="B37" s="33" t="s">
        <v>56</v>
      </c>
      <c r="C37" s="51">
        <v>82704.62</v>
      </c>
      <c r="D37" s="52">
        <v>16286.75</v>
      </c>
      <c r="E37" s="45">
        <f t="shared" si="1"/>
        <v>19.692672549610894</v>
      </c>
    </row>
    <row r="38" spans="1:5" x14ac:dyDescent="0.2">
      <c r="A38" s="27" t="s">
        <v>57</v>
      </c>
      <c r="B38" s="33" t="s">
        <v>58</v>
      </c>
      <c r="C38" s="53">
        <v>3074.24</v>
      </c>
      <c r="D38" s="54">
        <v>500.15</v>
      </c>
      <c r="E38" s="45">
        <f t="shared" si="1"/>
        <v>16.269061621734153</v>
      </c>
    </row>
    <row r="39" spans="1:5" x14ac:dyDescent="0.2">
      <c r="A39" s="24" t="s">
        <v>59</v>
      </c>
      <c r="B39" s="33" t="s">
        <v>60</v>
      </c>
      <c r="C39" s="51">
        <v>52051.59</v>
      </c>
      <c r="D39" s="52">
        <v>12208.51</v>
      </c>
      <c r="E39" s="45">
        <f t="shared" si="1"/>
        <v>23.454634142780272</v>
      </c>
    </row>
    <row r="40" spans="1:5" x14ac:dyDescent="0.2">
      <c r="A40" s="25" t="s">
        <v>61</v>
      </c>
      <c r="B40" s="33" t="s">
        <v>62</v>
      </c>
      <c r="C40" s="51">
        <v>5758.58</v>
      </c>
      <c r="D40" s="52">
        <v>1329.03</v>
      </c>
      <c r="E40" s="45">
        <f t="shared" si="1"/>
        <v>23.079127145928336</v>
      </c>
    </row>
    <row r="41" spans="1:5" x14ac:dyDescent="0.2">
      <c r="A41" s="24" t="s">
        <v>63</v>
      </c>
      <c r="B41" s="33" t="s">
        <v>64</v>
      </c>
      <c r="C41" s="51">
        <v>101547.88</v>
      </c>
      <c r="D41" s="52">
        <v>14747.82</v>
      </c>
      <c r="E41" s="45">
        <f t="shared" si="1"/>
        <v>14.523021061591832</v>
      </c>
    </row>
    <row r="42" spans="1:5" x14ac:dyDescent="0.2">
      <c r="A42" s="24" t="s">
        <v>65</v>
      </c>
      <c r="B42" s="33" t="s">
        <v>66</v>
      </c>
      <c r="C42" s="51">
        <v>63528.99</v>
      </c>
      <c r="D42" s="52">
        <v>140</v>
      </c>
      <c r="E42" s="45">
        <f t="shared" si="1"/>
        <v>0.22037183339448652</v>
      </c>
    </row>
    <row r="43" spans="1:5" hidden="1" x14ac:dyDescent="0.2">
      <c r="A43" s="24" t="s">
        <v>67</v>
      </c>
      <c r="B43" s="33" t="s">
        <v>68</v>
      </c>
      <c r="C43" s="51"/>
      <c r="D43" s="52"/>
      <c r="E43" s="45" t="e">
        <f t="shared" si="1"/>
        <v>#DIV/0!</v>
      </c>
    </row>
    <row r="44" spans="1:5" s="20" customFormat="1" ht="25.5" x14ac:dyDescent="0.2">
      <c r="A44" s="28" t="s">
        <v>69</v>
      </c>
      <c r="B44" s="33" t="s">
        <v>70</v>
      </c>
      <c r="C44" s="51">
        <v>39524.04</v>
      </c>
      <c r="D44" s="52">
        <v>11796.46</v>
      </c>
      <c r="E44" s="45">
        <f t="shared" si="1"/>
        <v>29.846291016809008</v>
      </c>
    </row>
    <row r="45" spans="1:5" s="20" customFormat="1" ht="25.5" x14ac:dyDescent="0.2">
      <c r="A45" s="28" t="s">
        <v>71</v>
      </c>
      <c r="B45" s="33" t="s">
        <v>72</v>
      </c>
      <c r="C45" s="49">
        <v>1090</v>
      </c>
      <c r="D45" s="52" t="s">
        <v>18</v>
      </c>
      <c r="E45" s="45" t="s">
        <v>18</v>
      </c>
    </row>
    <row r="46" spans="1:5" ht="38.25" x14ac:dyDescent="0.2">
      <c r="A46" s="25" t="s">
        <v>73</v>
      </c>
      <c r="B46" s="33" t="s">
        <v>74</v>
      </c>
      <c r="C46" s="23">
        <v>76665.2</v>
      </c>
      <c r="D46" s="43">
        <v>18207.900000000001</v>
      </c>
      <c r="E46" s="45">
        <f>D46/C46*100</f>
        <v>23.749889128313761</v>
      </c>
    </row>
    <row r="47" spans="1:5" x14ac:dyDescent="0.2">
      <c r="A47" s="24" t="s">
        <v>75</v>
      </c>
      <c r="B47" s="33" t="s">
        <v>76</v>
      </c>
      <c r="C47" s="40">
        <v>69539.77</v>
      </c>
      <c r="D47" s="36">
        <v>23541.26</v>
      </c>
      <c r="E47" s="45">
        <f>D47/C47*100</f>
        <v>33.852944868813914</v>
      </c>
    </row>
    <row r="48" spans="1:5" ht="13.5" thickBot="1" x14ac:dyDescent="0.25">
      <c r="A48" s="29" t="s">
        <v>77</v>
      </c>
      <c r="B48" s="34" t="s">
        <v>78</v>
      </c>
      <c r="C48" s="41">
        <v>-38883.79</v>
      </c>
      <c r="D48" s="37">
        <v>72218.62</v>
      </c>
      <c r="E48" s="46" t="s">
        <v>18</v>
      </c>
    </row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Администрация района</cp:lastModifiedBy>
  <cp:revision>1</cp:revision>
  <cp:lastPrinted>2024-07-17T11:43:39Z</cp:lastPrinted>
  <dcterms:created xsi:type="dcterms:W3CDTF">1999-06-18T11:49:00Z</dcterms:created>
  <dcterms:modified xsi:type="dcterms:W3CDTF">2024-07-17T11:43:41Z</dcterms:modified>
  <cp:version>786432</cp:version>
</cp:coreProperties>
</file>